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90" windowWidth="23250" windowHeight="11085"/>
  </bookViews>
  <sheets>
    <sheet name="7.83.1фед часть субсидии" sheetId="1" r:id="rId1"/>
    <sheet name="Лист2" sheetId="2" r:id="rId2"/>
    <sheet name="Лист3" sheetId="3" r:id="rId3"/>
  </sheets>
  <definedNames>
    <definedName name="_xlnm.Print_Area" localSheetId="0">'7.83.1фед часть субсидии'!$A$1:$E$24</definedName>
  </definedNames>
  <calcPr calcId="145621"/>
</workbook>
</file>

<file path=xl/calcChain.xml><?xml version="1.0" encoding="utf-8"?>
<calcChain xmlns="http://schemas.openxmlformats.org/spreadsheetml/2006/main">
  <c r="D14" i="1" l="1"/>
  <c r="B15" i="1"/>
  <c r="C15" i="1"/>
  <c r="D6" i="1" l="1"/>
  <c r="C6" i="1"/>
  <c r="B6" i="1"/>
  <c r="E5" i="1"/>
</calcChain>
</file>

<file path=xl/sharedStrings.xml><?xml version="1.0" encoding="utf-8"?>
<sst xmlns="http://schemas.openxmlformats.org/spreadsheetml/2006/main" count="19" uniqueCount="15">
  <si>
    <t>Муниципальное образование "Город Томск"</t>
  </si>
  <si>
    <t>Итого по муниципальным образованиям</t>
  </si>
  <si>
    <t xml:space="preserve">D - уровень софинансирования за счет средств областного бюджета, %
</t>
  </si>
  <si>
    <t>* Согласно дополнительному соглашению от 23.12.2022 №051-09-2020-011/6 к Соглашению о предоставлении субсидии из федерального бюджета бюджету субъекта Российской Федерации от 26.12.2019  № 051-09-2020-011</t>
  </si>
  <si>
    <t>тыс. рублей</t>
  </si>
  <si>
    <t>D - уровень софинансирования за счет средств областного бюджета, %</t>
  </si>
  <si>
    <t>Критерию отбора муниципальных образований для предоставления cубсидии соответствует 1 муниципальное образование - МО "Город Томск".</t>
  </si>
  <si>
    <t>Gi - сметная стоимость  соответствующего этапа работ по ликвидации j-го объекта в i-м муниципальном образовании, за исключением  объема финансового обеспечения расходных  обязательств муниципального образования в рамках заключенного соглашения о предоставлении субсидии с Министерством природных ресурсов и экологии РФ на финансирование j-го объекта в i-м муниципальном образовании Томской области</t>
  </si>
  <si>
    <r>
      <t>F</t>
    </r>
    <r>
      <rPr>
        <vertAlign val="subscript"/>
        <sz val="10"/>
        <color theme="1"/>
        <rFont val="PT Astra Serif"/>
        <family val="1"/>
        <charset val="204"/>
      </rPr>
      <t>i</t>
    </r>
    <r>
      <rPr>
        <sz val="10"/>
        <color theme="1"/>
        <rFont val="PT Astra Serif"/>
        <family val="1"/>
        <charset val="204"/>
      </rPr>
      <t xml:space="preserve"> - объем средств федерального бюджета в рамках заключенного соглашения о предоставлении субсидии с Министерством природных ресурсов и экологии Российской Федерации на финансирование j-го объекта в i-м муниципальном образовании Томской области</t>
    </r>
  </si>
  <si>
    <t>Наименование муниципальных образований</t>
  </si>
  <si>
    <r>
      <t xml:space="preserve">Sфбi - объем федеральной части Субсидии                                     </t>
    </r>
    <r>
      <rPr>
        <sz val="10"/>
        <rFont val="PT Astra Serif"/>
        <family val="1"/>
        <charset val="204"/>
      </rPr>
      <t xml:space="preserve"> (гр.2-гр.3)*гр.4</t>
    </r>
  </si>
  <si>
    <r>
      <t>R</t>
    </r>
    <r>
      <rPr>
        <vertAlign val="subscript"/>
        <sz val="10"/>
        <rFont val="PT Astra Serif"/>
        <family val="1"/>
        <charset val="204"/>
      </rPr>
      <t>i</t>
    </r>
    <r>
      <rPr>
        <sz val="10"/>
        <rFont val="PT Astra Serif"/>
        <family val="1"/>
        <charset val="204"/>
      </rPr>
      <t xml:space="preserve"> – о</t>
    </r>
    <r>
      <rPr>
        <sz val="10"/>
        <rFont val="Times New Roman"/>
        <family val="1"/>
        <charset val="204"/>
      </rPr>
      <t xml:space="preserve">бъем финансового обеспечения расходных  обязательств i-го муниципального образования </t>
    </r>
    <r>
      <rPr>
        <sz val="10"/>
        <rFont val="PT Astra Serif"/>
        <family val="1"/>
        <charset val="204"/>
      </rPr>
      <t>в рамках заключенного соглашения о предоставлении субсидии с Министерством природных ресурсов и экологии Российской Федерации  на финансирование j-го объекта в i-м муниципальном образовании Томской области</t>
    </r>
  </si>
  <si>
    <r>
      <t xml:space="preserve"> Sобi - объем областной части Субсидии             </t>
    </r>
    <r>
      <rPr>
        <sz val="10"/>
        <rFont val="PT Astra Serif"/>
        <family val="1"/>
        <charset val="204"/>
      </rPr>
      <t xml:space="preserve"> 
(гр.2*гр.3)</t>
    </r>
  </si>
  <si>
    <t>Расчет распределения субсидий местным бюджетам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
 "Чистая страна" на 2024 год (федеральная часть субсидии)</t>
  </si>
  <si>
    <t>Расчет распределения субсидий местным бюджетам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
"Чистая страна" на 2024 год (областная часть субсидии)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</si>
</sst>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PT Astra Serif"/>
      <family val="2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vertAlign val="subscript"/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sz val="10"/>
      <name val="Times New Roman"/>
      <family val="1"/>
      <charset val="204"/>
    </font>
    <font>
      <b/>
      <sz val="15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1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148" zoomScaleNormal="70" zoomScaleSheetLayoutView="148" workbookViewId="0">
      <selection activeCell="E15" sqref="E15"/>
    </sheetView>
  </sheetViews>
  <sheetFormatPr defaultColWidth="8.75" defaultRowHeight="15.75" x14ac:dyDescent="0.25"/>
  <cols>
    <col min="1" max="1" width="31.125" customWidth="1"/>
    <col min="2" max="2" width="60.5" customWidth="1"/>
    <col min="3" max="3" width="27.5" customWidth="1"/>
    <col min="4" max="4" width="24.25" customWidth="1"/>
    <col min="5" max="5" width="17.5" customWidth="1"/>
    <col min="7" max="7" width="13.75" customWidth="1"/>
  </cols>
  <sheetData>
    <row r="1" spans="1:5" ht="56.25" customHeight="1" x14ac:dyDescent="0.25">
      <c r="A1" s="16" t="s">
        <v>13</v>
      </c>
      <c r="B1" s="16"/>
      <c r="C1" s="16"/>
      <c r="D1" s="16"/>
      <c r="E1" s="16"/>
    </row>
    <row r="2" spans="1:5" ht="18" customHeight="1" x14ac:dyDescent="0.25">
      <c r="E2" s="14" t="s">
        <v>4</v>
      </c>
    </row>
    <row r="3" spans="1:5" ht="122.25" customHeight="1" x14ac:dyDescent="0.25">
      <c r="A3" s="11" t="s">
        <v>9</v>
      </c>
      <c r="B3" s="9" t="s">
        <v>11</v>
      </c>
      <c r="C3" s="9" t="s">
        <v>8</v>
      </c>
      <c r="D3" s="11" t="s">
        <v>5</v>
      </c>
      <c r="E3" s="12" t="s">
        <v>10</v>
      </c>
    </row>
    <row r="4" spans="1:5" x14ac:dyDescent="0.25">
      <c r="A4" s="1">
        <v>1</v>
      </c>
      <c r="B4" s="1">
        <v>2</v>
      </c>
      <c r="C4" s="1">
        <v>3</v>
      </c>
      <c r="D4" s="1">
        <v>4</v>
      </c>
      <c r="E4" s="10">
        <v>5</v>
      </c>
    </row>
    <row r="5" spans="1:5" ht="33" x14ac:dyDescent="0.25">
      <c r="A5" s="2" t="s">
        <v>0</v>
      </c>
      <c r="B5" s="6">
        <v>171376</v>
      </c>
      <c r="C5" s="6">
        <v>142904.6</v>
      </c>
      <c r="D5" s="6">
        <v>75</v>
      </c>
      <c r="E5" s="6">
        <f>(B5-C5)*D5/100</f>
        <v>21353.549999999996</v>
      </c>
    </row>
    <row r="6" spans="1:5" ht="36" customHeight="1" x14ac:dyDescent="0.25">
      <c r="A6" s="3" t="s">
        <v>1</v>
      </c>
      <c r="B6" s="7">
        <f>B5</f>
        <v>171376</v>
      </c>
      <c r="C6" s="7">
        <f>C5</f>
        <v>142904.6</v>
      </c>
      <c r="D6" s="7">
        <f>D5</f>
        <v>75</v>
      </c>
      <c r="E6" s="7">
        <v>21353.599999999999</v>
      </c>
    </row>
    <row r="7" spans="1:5" ht="9" customHeight="1" x14ac:dyDescent="0.25">
      <c r="A7" s="4"/>
      <c r="B7" s="4"/>
      <c r="C7" s="4"/>
      <c r="D7" s="4"/>
      <c r="E7" s="4"/>
    </row>
    <row r="8" spans="1:5" ht="38.25" customHeight="1" x14ac:dyDescent="0.25">
      <c r="A8" s="17" t="s">
        <v>3</v>
      </c>
      <c r="B8" s="17"/>
      <c r="C8" s="17"/>
      <c r="D8" s="17"/>
      <c r="E8" s="17"/>
    </row>
    <row r="10" spans="1:5" ht="53.25" customHeight="1" x14ac:dyDescent="0.25">
      <c r="A10" s="18" t="s">
        <v>14</v>
      </c>
      <c r="B10" s="18"/>
      <c r="C10" s="18"/>
      <c r="D10" s="18"/>
    </row>
    <row r="11" spans="1:5" ht="16.5" x14ac:dyDescent="0.25">
      <c r="A11" s="5"/>
      <c r="B11" s="5"/>
      <c r="C11" s="5"/>
      <c r="D11" s="14" t="s">
        <v>4</v>
      </c>
    </row>
    <row r="12" spans="1:5" ht="76.5" x14ac:dyDescent="0.25">
      <c r="A12" s="11" t="s">
        <v>9</v>
      </c>
      <c r="B12" s="11" t="s">
        <v>7</v>
      </c>
      <c r="C12" s="11" t="s">
        <v>2</v>
      </c>
      <c r="D12" s="13" t="s">
        <v>12</v>
      </c>
    </row>
    <row r="13" spans="1:5" x14ac:dyDescent="0.25">
      <c r="A13" s="1">
        <v>1</v>
      </c>
      <c r="B13" s="1">
        <v>2</v>
      </c>
      <c r="C13" s="1">
        <v>3</v>
      </c>
      <c r="D13" s="8">
        <v>4</v>
      </c>
    </row>
    <row r="14" spans="1:5" ht="33" x14ac:dyDescent="0.25">
      <c r="A14" s="2" t="s">
        <v>0</v>
      </c>
      <c r="B14" s="6">
        <v>105692.5</v>
      </c>
      <c r="C14" s="6">
        <v>75</v>
      </c>
      <c r="D14" s="6">
        <f>B14*75/100</f>
        <v>79269.375</v>
      </c>
    </row>
    <row r="15" spans="1:5" ht="33" x14ac:dyDescent="0.25">
      <c r="A15" s="3" t="s">
        <v>1</v>
      </c>
      <c r="B15" s="7">
        <f>B14</f>
        <v>105692.5</v>
      </c>
      <c r="C15" s="7">
        <f>C14</f>
        <v>75</v>
      </c>
      <c r="D15" s="7">
        <v>79269.399999999994</v>
      </c>
      <c r="E15" s="15"/>
    </row>
    <row r="16" spans="1:5" x14ac:dyDescent="0.25">
      <c r="A16" t="s">
        <v>6</v>
      </c>
    </row>
  </sheetData>
  <mergeCells count="3">
    <mergeCell ref="A1:E1"/>
    <mergeCell ref="A8:E8"/>
    <mergeCell ref="A10:D10"/>
  </mergeCells>
  <pageMargins left="0.39370078740157483" right="0.39370078740157483" top="0.78740157480314965" bottom="0.78740157480314965" header="0.51181102362204722" footer="0.31496062992125984"/>
  <pageSetup paperSize="9" scale="80" firstPageNumber="491" orientation="landscape" useFirstPageNumber="1" r:id="rId1"/>
  <headerFooter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0" sqref="C40"/>
    </sheetView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7.83.1фед часть субсидии</vt:lpstr>
      <vt:lpstr>Лист2</vt:lpstr>
      <vt:lpstr>Лист3</vt:lpstr>
      <vt:lpstr>'7.83.1фед часть субсидии'!Область_печати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ods</dc:creator>
  <cp:lastModifiedBy>Ширина Светлана Николаевна (shsn)</cp:lastModifiedBy>
  <cp:lastPrinted>2023-09-23T11:11:33Z</cp:lastPrinted>
  <dcterms:created xsi:type="dcterms:W3CDTF">2020-09-07T05:47:46Z</dcterms:created>
  <dcterms:modified xsi:type="dcterms:W3CDTF">2023-09-23T11:11:36Z</dcterms:modified>
</cp:coreProperties>
</file>